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Лист1!$4:$5</definedName>
  </definedNames>
  <calcPr calcId="145621"/>
</workbook>
</file>

<file path=xl/calcChain.xml><?xml version="1.0" encoding="utf-8"?>
<calcChain xmlns="http://schemas.openxmlformats.org/spreadsheetml/2006/main">
  <c r="H34" i="1" l="1"/>
  <c r="C52" i="1"/>
  <c r="H21" i="1"/>
  <c r="H23" i="1"/>
  <c r="H24" i="1"/>
  <c r="H25" i="1"/>
  <c r="C20" i="1" l="1"/>
  <c r="D20" i="1"/>
  <c r="D17" i="1" l="1"/>
  <c r="E17" i="1"/>
  <c r="F17" i="1"/>
  <c r="C17" i="1"/>
  <c r="H39" i="1" l="1"/>
  <c r="E20" i="1" l="1"/>
  <c r="H26" i="1" l="1"/>
  <c r="G7" i="1"/>
  <c r="G8" i="1"/>
  <c r="G9" i="1"/>
  <c r="G10" i="1"/>
  <c r="G11" i="1"/>
  <c r="G12" i="1"/>
  <c r="G13" i="1"/>
  <c r="G14" i="1"/>
  <c r="G16" i="1"/>
  <c r="G18" i="1"/>
  <c r="G19" i="1"/>
  <c r="G20" i="1"/>
  <c r="G22" i="1"/>
  <c r="G23" i="1"/>
  <c r="G24" i="1"/>
  <c r="G25" i="1"/>
  <c r="G26" i="1"/>
  <c r="G28" i="1"/>
  <c r="G29" i="1"/>
  <c r="G30" i="1"/>
  <c r="G32" i="1"/>
  <c r="G33" i="1"/>
  <c r="G34" i="1"/>
  <c r="G35" i="1"/>
  <c r="G36" i="1"/>
  <c r="G38" i="1"/>
  <c r="G39" i="1"/>
  <c r="G40" i="1"/>
  <c r="G42" i="1"/>
  <c r="G43" i="1"/>
  <c r="G44" i="1"/>
  <c r="G45" i="1"/>
  <c r="G47" i="1"/>
  <c r="G49" i="1"/>
  <c r="G50" i="1"/>
  <c r="C37" i="1"/>
  <c r="G17" i="1" l="1"/>
  <c r="H30" i="1"/>
  <c r="H47" i="1"/>
  <c r="D37" i="1" l="1"/>
  <c r="E37" i="1"/>
  <c r="G37" i="1" l="1"/>
  <c r="D46" i="1"/>
  <c r="E46" i="1"/>
  <c r="C46" i="1"/>
  <c r="G46" i="1" l="1"/>
  <c r="D48" i="1"/>
  <c r="D41" i="1"/>
  <c r="D31" i="1"/>
  <c r="D27" i="1"/>
  <c r="D15" i="1"/>
  <c r="D6" i="1"/>
  <c r="H50" i="1"/>
  <c r="H49" i="1"/>
  <c r="E48" i="1"/>
  <c r="C48" i="1"/>
  <c r="H45" i="1"/>
  <c r="H44" i="1"/>
  <c r="H42" i="1"/>
  <c r="E41" i="1"/>
  <c r="C41" i="1"/>
  <c r="H40" i="1"/>
  <c r="H38" i="1"/>
  <c r="H36" i="1"/>
  <c r="H35" i="1"/>
  <c r="H33" i="1"/>
  <c r="H32" i="1"/>
  <c r="E31" i="1"/>
  <c r="C31" i="1"/>
  <c r="H29" i="1"/>
  <c r="H28" i="1"/>
  <c r="E27" i="1"/>
  <c r="C27" i="1"/>
  <c r="H18" i="1"/>
  <c r="H16" i="1"/>
  <c r="F15" i="1"/>
  <c r="E15" i="1"/>
  <c r="C15" i="1"/>
  <c r="H14" i="1"/>
  <c r="H11" i="1"/>
  <c r="H9" i="1"/>
  <c r="H8" i="1"/>
  <c r="H7" i="1"/>
  <c r="E6" i="1"/>
  <c r="C6" i="1"/>
  <c r="E52" i="1" l="1"/>
  <c r="D52" i="1"/>
  <c r="G48" i="1"/>
  <c r="G41" i="1"/>
  <c r="G31" i="1"/>
  <c r="G27" i="1"/>
  <c r="G15" i="1"/>
  <c r="H31" i="1"/>
  <c r="G6" i="1"/>
  <c r="H6" i="1"/>
  <c r="H27" i="1"/>
  <c r="H17" i="1"/>
  <c r="H37" i="1"/>
  <c r="H20" i="1"/>
  <c r="H41" i="1"/>
  <c r="H48" i="1"/>
  <c r="H46" i="1"/>
  <c r="H15" i="1"/>
  <c r="G52" i="1" l="1"/>
  <c r="H52" i="1"/>
</calcChain>
</file>

<file path=xl/sharedStrings.xml><?xml version="1.0" encoding="utf-8"?>
<sst xmlns="http://schemas.openxmlformats.org/spreadsheetml/2006/main" count="142" uniqueCount="104">
  <si>
    <t>(рублей)</t>
  </si>
  <si>
    <t xml:space="preserve"> Наименование </t>
  </si>
  <si>
    <t>Рз Пр</t>
  </si>
  <si>
    <t>Процент исполнения к уточненной бюджетной росписи</t>
  </si>
  <si>
    <t>ОБЩЕГОСУДАРСТВЕННЫЕ ВОПРОСЫ</t>
  </si>
  <si>
    <t>0100</t>
  </si>
  <si>
    <t>-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</si>
  <si>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</si>
  <si>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</si>
  <si>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</si>
  <si>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</si>
  <si>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</si>
  <si>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</si>
  <si>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</si>
  <si>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</si>
  <si>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</si>
  <si>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</si>
  <si>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</si>
  <si>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</si>
  <si>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</si>
  <si>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</si>
  <si>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</si>
  <si>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</si>
  <si>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</si>
  <si>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</si>
  <si>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</si>
  <si>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</si>
  <si>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</si>
  <si>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</si>
  <si>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</si>
  <si>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</si>
  <si>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</si>
  <si>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</si>
  <si>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</si>
  <si>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</si>
  <si>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</si>
  <si>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</si>
  <si>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</si>
  <si>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</si>
  <si>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</si>
  <si>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</si>
  <si>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</si>
  <si>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</si>
  <si>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</si>
  <si>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</si>
  <si>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</si>
  <si>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</si>
  <si>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</si>
  <si>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</si>
  <si>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</si>
  <si>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</si>
  <si>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</si>
  <si>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</si>
  <si>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</si>
  <si>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</si>
  <si>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</si>
  <si>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</si>
  <si>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</si>
  <si>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</si>
  <si>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</si>
  <si>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</si>
  <si>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</si>
  <si>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</si>
  <si>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</si>
  <si>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</si>
  <si>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</si>
  <si>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</si>
  <si>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</si>
  <si>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</si>
  <si>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</si>
  <si>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</si>
  <si>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</si>
  <si>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</si>
  <si>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</si>
  <si>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</si>
  <si>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</si>
  <si>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</si>
  <si>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</si>
  <si>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</si>
  <si>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</si>
  <si>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</si>
  <si>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</si>
  <si>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</si>
  <si>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</si>
  <si>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</si>
  <si>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ВСЕГО:</t>
  </si>
  <si>
    <t>#Н/Д</t>
  </si>
  <si>
    <t>Благоустройство</t>
  </si>
  <si>
    <t>0503</t>
  </si>
  <si>
    <t>1101</t>
  </si>
  <si>
    <t xml:space="preserve">Физическая культура   </t>
  </si>
  <si>
    <t>0314</t>
  </si>
  <si>
    <t>Другие вопросы в области национальной безопасности и правоохранительной деятельности</t>
  </si>
  <si>
    <t>0703</t>
  </si>
  <si>
    <t>Дополнительное образование детей</t>
  </si>
  <si>
    <t>0802</t>
  </si>
  <si>
    <t>Кинематография</t>
  </si>
  <si>
    <t>Общеэкономические вопросы</t>
  </si>
  <si>
    <t>0401</t>
  </si>
  <si>
    <t>Сведения об исполнении бюджета муниципального образования "Почепский  район" за 1 полугодие 2019 года по расходам в разрезе разделов и подразделов классификации расходов</t>
  </si>
  <si>
    <t>Кассовое исполнение                                                               за 1 полугодие                                                                         2018 года</t>
  </si>
  <si>
    <t>Уточненная бюджетная роспись                                                                             на 2019 год</t>
  </si>
  <si>
    <t>Кассовое исполнение                                                               за 1 полугодие                                                                           2019 года</t>
  </si>
  <si>
    <t>Темп роста 2019 к соответствующему периоду 2018,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</si>
</sst>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34">
    <xf numFmtId="0" fontId="0" fillId="0" borderId="0" xfId="0"/>
    <xf numFmtId="0" fontId="1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/>
    <xf numFmtId="0" fontId="1" fillId="2" borderId="0" xfId="0" applyFont="1" applyFill="1" applyBorder="1"/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1" fillId="2" borderId="0" xfId="0" applyFont="1" applyFill="1"/>
    <xf numFmtId="0" fontId="1" fillId="3" borderId="0" xfId="0" applyFont="1" applyFill="1" applyBorder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4" fontId="0" fillId="0" borderId="0" xfId="0" applyNumberFormat="1"/>
    <xf numFmtId="0" fontId="8" fillId="0" borderId="0" xfId="0" applyFont="1" applyAlignment="1">
      <alignment vertical="top"/>
    </xf>
    <xf numFmtId="0" fontId="0" fillId="0" borderId="0" xfId="0" applyFont="1"/>
    <xf numFmtId="43" fontId="10" fillId="0" borderId="0" xfId="1" applyFont="1" applyAlignment="1">
      <alignment horizontal="right"/>
    </xf>
    <xf numFmtId="43" fontId="10" fillId="0" borderId="0" xfId="1" applyFont="1" applyAlignment="1"/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workbookViewId="0">
      <selection activeCell="H43" sqref="H43"/>
    </sheetView>
  </sheetViews>
  <sheetFormatPr defaultRowHeight="15" x14ac:dyDescent="0.25"/>
  <cols>
    <col min="1" max="1" width="59.7109375" customWidth="1"/>
    <col min="2" max="2" width="7.140625" customWidth="1"/>
    <col min="3" max="5" width="16.28515625" customWidth="1"/>
    <col min="6" max="6" width="15.28515625" hidden="1" customWidth="1"/>
    <col min="7" max="7" width="14" style="19" customWidth="1"/>
    <col min="8" max="8" width="12.7109375" style="19" customWidth="1"/>
    <col min="255" max="255" width="59.7109375" customWidth="1"/>
    <col min="256" max="256" width="7.140625" customWidth="1"/>
    <col min="257" max="259" width="19.28515625" customWidth="1"/>
    <col min="260" max="260" width="0" hidden="1" customWidth="1"/>
    <col min="261" max="261" width="19.140625" customWidth="1"/>
    <col min="262" max="262" width="0" hidden="1" customWidth="1"/>
    <col min="263" max="263" width="14" customWidth="1"/>
    <col min="264" max="264" width="12.7109375" customWidth="1"/>
    <col min="511" max="511" width="59.7109375" customWidth="1"/>
    <col min="512" max="512" width="7.140625" customWidth="1"/>
    <col min="513" max="515" width="19.28515625" customWidth="1"/>
    <col min="516" max="516" width="0" hidden="1" customWidth="1"/>
    <col min="517" max="517" width="19.140625" customWidth="1"/>
    <col min="518" max="518" width="0" hidden="1" customWidth="1"/>
    <col min="519" max="519" width="14" customWidth="1"/>
    <col min="520" max="520" width="12.7109375" customWidth="1"/>
    <col min="767" max="767" width="59.7109375" customWidth="1"/>
    <col min="768" max="768" width="7.140625" customWidth="1"/>
    <col min="769" max="771" width="19.28515625" customWidth="1"/>
    <col min="772" max="772" width="0" hidden="1" customWidth="1"/>
    <col min="773" max="773" width="19.140625" customWidth="1"/>
    <col min="774" max="774" width="0" hidden="1" customWidth="1"/>
    <col min="775" max="775" width="14" customWidth="1"/>
    <col min="776" max="776" width="12.7109375" customWidth="1"/>
    <col min="1023" max="1023" width="59.7109375" customWidth="1"/>
    <col min="1024" max="1024" width="7.140625" customWidth="1"/>
    <col min="1025" max="1027" width="19.28515625" customWidth="1"/>
    <col min="1028" max="1028" width="0" hidden="1" customWidth="1"/>
    <col min="1029" max="1029" width="19.140625" customWidth="1"/>
    <col min="1030" max="1030" width="0" hidden="1" customWidth="1"/>
    <col min="1031" max="1031" width="14" customWidth="1"/>
    <col min="1032" max="1032" width="12.7109375" customWidth="1"/>
    <col min="1279" max="1279" width="59.7109375" customWidth="1"/>
    <col min="1280" max="1280" width="7.140625" customWidth="1"/>
    <col min="1281" max="1283" width="19.28515625" customWidth="1"/>
    <col min="1284" max="1284" width="0" hidden="1" customWidth="1"/>
    <col min="1285" max="1285" width="19.140625" customWidth="1"/>
    <col min="1286" max="1286" width="0" hidden="1" customWidth="1"/>
    <col min="1287" max="1287" width="14" customWidth="1"/>
    <col min="1288" max="1288" width="12.7109375" customWidth="1"/>
    <col min="1535" max="1535" width="59.7109375" customWidth="1"/>
    <col min="1536" max="1536" width="7.140625" customWidth="1"/>
    <col min="1537" max="1539" width="19.28515625" customWidth="1"/>
    <col min="1540" max="1540" width="0" hidden="1" customWidth="1"/>
    <col min="1541" max="1541" width="19.140625" customWidth="1"/>
    <col min="1542" max="1542" width="0" hidden="1" customWidth="1"/>
    <col min="1543" max="1543" width="14" customWidth="1"/>
    <col min="1544" max="1544" width="12.7109375" customWidth="1"/>
    <col min="1791" max="1791" width="59.7109375" customWidth="1"/>
    <col min="1792" max="1792" width="7.140625" customWidth="1"/>
    <col min="1793" max="1795" width="19.28515625" customWidth="1"/>
    <col min="1796" max="1796" width="0" hidden="1" customWidth="1"/>
    <col min="1797" max="1797" width="19.140625" customWidth="1"/>
    <col min="1798" max="1798" width="0" hidden="1" customWidth="1"/>
    <col min="1799" max="1799" width="14" customWidth="1"/>
    <col min="1800" max="1800" width="12.7109375" customWidth="1"/>
    <col min="2047" max="2047" width="59.7109375" customWidth="1"/>
    <col min="2048" max="2048" width="7.140625" customWidth="1"/>
    <col min="2049" max="2051" width="19.28515625" customWidth="1"/>
    <col min="2052" max="2052" width="0" hidden="1" customWidth="1"/>
    <col min="2053" max="2053" width="19.140625" customWidth="1"/>
    <col min="2054" max="2054" width="0" hidden="1" customWidth="1"/>
    <col min="2055" max="2055" width="14" customWidth="1"/>
    <col min="2056" max="2056" width="12.7109375" customWidth="1"/>
    <col min="2303" max="2303" width="59.7109375" customWidth="1"/>
    <col min="2304" max="2304" width="7.140625" customWidth="1"/>
    <col min="2305" max="2307" width="19.28515625" customWidth="1"/>
    <col min="2308" max="2308" width="0" hidden="1" customWidth="1"/>
    <col min="2309" max="2309" width="19.140625" customWidth="1"/>
    <col min="2310" max="2310" width="0" hidden="1" customWidth="1"/>
    <col min="2311" max="2311" width="14" customWidth="1"/>
    <col min="2312" max="2312" width="12.7109375" customWidth="1"/>
    <col min="2559" max="2559" width="59.7109375" customWidth="1"/>
    <col min="2560" max="2560" width="7.140625" customWidth="1"/>
    <col min="2561" max="2563" width="19.28515625" customWidth="1"/>
    <col min="2564" max="2564" width="0" hidden="1" customWidth="1"/>
    <col min="2565" max="2565" width="19.140625" customWidth="1"/>
    <col min="2566" max="2566" width="0" hidden="1" customWidth="1"/>
    <col min="2567" max="2567" width="14" customWidth="1"/>
    <col min="2568" max="2568" width="12.7109375" customWidth="1"/>
    <col min="2815" max="2815" width="59.7109375" customWidth="1"/>
    <col min="2816" max="2816" width="7.140625" customWidth="1"/>
    <col min="2817" max="2819" width="19.28515625" customWidth="1"/>
    <col min="2820" max="2820" width="0" hidden="1" customWidth="1"/>
    <col min="2821" max="2821" width="19.140625" customWidth="1"/>
    <col min="2822" max="2822" width="0" hidden="1" customWidth="1"/>
    <col min="2823" max="2823" width="14" customWidth="1"/>
    <col min="2824" max="2824" width="12.7109375" customWidth="1"/>
    <col min="3071" max="3071" width="59.7109375" customWidth="1"/>
    <col min="3072" max="3072" width="7.140625" customWidth="1"/>
    <col min="3073" max="3075" width="19.28515625" customWidth="1"/>
    <col min="3076" max="3076" width="0" hidden="1" customWidth="1"/>
    <col min="3077" max="3077" width="19.140625" customWidth="1"/>
    <col min="3078" max="3078" width="0" hidden="1" customWidth="1"/>
    <col min="3079" max="3079" width="14" customWidth="1"/>
    <col min="3080" max="3080" width="12.7109375" customWidth="1"/>
    <col min="3327" max="3327" width="59.7109375" customWidth="1"/>
    <col min="3328" max="3328" width="7.140625" customWidth="1"/>
    <col min="3329" max="3331" width="19.28515625" customWidth="1"/>
    <col min="3332" max="3332" width="0" hidden="1" customWidth="1"/>
    <col min="3333" max="3333" width="19.140625" customWidth="1"/>
    <col min="3334" max="3334" width="0" hidden="1" customWidth="1"/>
    <col min="3335" max="3335" width="14" customWidth="1"/>
    <col min="3336" max="3336" width="12.7109375" customWidth="1"/>
    <col min="3583" max="3583" width="59.7109375" customWidth="1"/>
    <col min="3584" max="3584" width="7.140625" customWidth="1"/>
    <col min="3585" max="3587" width="19.28515625" customWidth="1"/>
    <col min="3588" max="3588" width="0" hidden="1" customWidth="1"/>
    <col min="3589" max="3589" width="19.140625" customWidth="1"/>
    <col min="3590" max="3590" width="0" hidden="1" customWidth="1"/>
    <col min="3591" max="3591" width="14" customWidth="1"/>
    <col min="3592" max="3592" width="12.7109375" customWidth="1"/>
    <col min="3839" max="3839" width="59.7109375" customWidth="1"/>
    <col min="3840" max="3840" width="7.140625" customWidth="1"/>
    <col min="3841" max="3843" width="19.28515625" customWidth="1"/>
    <col min="3844" max="3844" width="0" hidden="1" customWidth="1"/>
    <col min="3845" max="3845" width="19.140625" customWidth="1"/>
    <col min="3846" max="3846" width="0" hidden="1" customWidth="1"/>
    <col min="3847" max="3847" width="14" customWidth="1"/>
    <col min="3848" max="3848" width="12.7109375" customWidth="1"/>
    <col min="4095" max="4095" width="59.7109375" customWidth="1"/>
    <col min="4096" max="4096" width="7.140625" customWidth="1"/>
    <col min="4097" max="4099" width="19.28515625" customWidth="1"/>
    <col min="4100" max="4100" width="0" hidden="1" customWidth="1"/>
    <col min="4101" max="4101" width="19.140625" customWidth="1"/>
    <col min="4102" max="4102" width="0" hidden="1" customWidth="1"/>
    <col min="4103" max="4103" width="14" customWidth="1"/>
    <col min="4104" max="4104" width="12.7109375" customWidth="1"/>
    <col min="4351" max="4351" width="59.7109375" customWidth="1"/>
    <col min="4352" max="4352" width="7.140625" customWidth="1"/>
    <col min="4353" max="4355" width="19.28515625" customWidth="1"/>
    <col min="4356" max="4356" width="0" hidden="1" customWidth="1"/>
    <col min="4357" max="4357" width="19.140625" customWidth="1"/>
    <col min="4358" max="4358" width="0" hidden="1" customWidth="1"/>
    <col min="4359" max="4359" width="14" customWidth="1"/>
    <col min="4360" max="4360" width="12.7109375" customWidth="1"/>
    <col min="4607" max="4607" width="59.7109375" customWidth="1"/>
    <col min="4608" max="4608" width="7.140625" customWidth="1"/>
    <col min="4609" max="4611" width="19.28515625" customWidth="1"/>
    <col min="4612" max="4612" width="0" hidden="1" customWidth="1"/>
    <col min="4613" max="4613" width="19.140625" customWidth="1"/>
    <col min="4614" max="4614" width="0" hidden="1" customWidth="1"/>
    <col min="4615" max="4615" width="14" customWidth="1"/>
    <col min="4616" max="4616" width="12.7109375" customWidth="1"/>
    <col min="4863" max="4863" width="59.7109375" customWidth="1"/>
    <col min="4864" max="4864" width="7.140625" customWidth="1"/>
    <col min="4865" max="4867" width="19.28515625" customWidth="1"/>
    <col min="4868" max="4868" width="0" hidden="1" customWidth="1"/>
    <col min="4869" max="4869" width="19.140625" customWidth="1"/>
    <col min="4870" max="4870" width="0" hidden="1" customWidth="1"/>
    <col min="4871" max="4871" width="14" customWidth="1"/>
    <col min="4872" max="4872" width="12.7109375" customWidth="1"/>
    <col min="5119" max="5119" width="59.7109375" customWidth="1"/>
    <col min="5120" max="5120" width="7.140625" customWidth="1"/>
    <col min="5121" max="5123" width="19.28515625" customWidth="1"/>
    <col min="5124" max="5124" width="0" hidden="1" customWidth="1"/>
    <col min="5125" max="5125" width="19.140625" customWidth="1"/>
    <col min="5126" max="5126" width="0" hidden="1" customWidth="1"/>
    <col min="5127" max="5127" width="14" customWidth="1"/>
    <col min="5128" max="5128" width="12.7109375" customWidth="1"/>
    <col min="5375" max="5375" width="59.7109375" customWidth="1"/>
    <col min="5376" max="5376" width="7.140625" customWidth="1"/>
    <col min="5377" max="5379" width="19.28515625" customWidth="1"/>
    <col min="5380" max="5380" width="0" hidden="1" customWidth="1"/>
    <col min="5381" max="5381" width="19.140625" customWidth="1"/>
    <col min="5382" max="5382" width="0" hidden="1" customWidth="1"/>
    <col min="5383" max="5383" width="14" customWidth="1"/>
    <col min="5384" max="5384" width="12.7109375" customWidth="1"/>
    <col min="5631" max="5631" width="59.7109375" customWidth="1"/>
    <col min="5632" max="5632" width="7.140625" customWidth="1"/>
    <col min="5633" max="5635" width="19.28515625" customWidth="1"/>
    <col min="5636" max="5636" width="0" hidden="1" customWidth="1"/>
    <col min="5637" max="5637" width="19.140625" customWidth="1"/>
    <col min="5638" max="5638" width="0" hidden="1" customWidth="1"/>
    <col min="5639" max="5639" width="14" customWidth="1"/>
    <col min="5640" max="5640" width="12.7109375" customWidth="1"/>
    <col min="5887" max="5887" width="59.7109375" customWidth="1"/>
    <col min="5888" max="5888" width="7.140625" customWidth="1"/>
    <col min="5889" max="5891" width="19.28515625" customWidth="1"/>
    <col min="5892" max="5892" width="0" hidden="1" customWidth="1"/>
    <col min="5893" max="5893" width="19.140625" customWidth="1"/>
    <col min="5894" max="5894" width="0" hidden="1" customWidth="1"/>
    <col min="5895" max="5895" width="14" customWidth="1"/>
    <col min="5896" max="5896" width="12.7109375" customWidth="1"/>
    <col min="6143" max="6143" width="59.7109375" customWidth="1"/>
    <col min="6144" max="6144" width="7.140625" customWidth="1"/>
    <col min="6145" max="6147" width="19.28515625" customWidth="1"/>
    <col min="6148" max="6148" width="0" hidden="1" customWidth="1"/>
    <col min="6149" max="6149" width="19.140625" customWidth="1"/>
    <col min="6150" max="6150" width="0" hidden="1" customWidth="1"/>
    <col min="6151" max="6151" width="14" customWidth="1"/>
    <col min="6152" max="6152" width="12.7109375" customWidth="1"/>
    <col min="6399" max="6399" width="59.7109375" customWidth="1"/>
    <col min="6400" max="6400" width="7.140625" customWidth="1"/>
    <col min="6401" max="6403" width="19.28515625" customWidth="1"/>
    <col min="6404" max="6404" width="0" hidden="1" customWidth="1"/>
    <col min="6405" max="6405" width="19.140625" customWidth="1"/>
    <col min="6406" max="6406" width="0" hidden="1" customWidth="1"/>
    <col min="6407" max="6407" width="14" customWidth="1"/>
    <col min="6408" max="6408" width="12.7109375" customWidth="1"/>
    <col min="6655" max="6655" width="59.7109375" customWidth="1"/>
    <col min="6656" max="6656" width="7.140625" customWidth="1"/>
    <col min="6657" max="6659" width="19.28515625" customWidth="1"/>
    <col min="6660" max="6660" width="0" hidden="1" customWidth="1"/>
    <col min="6661" max="6661" width="19.140625" customWidth="1"/>
    <col min="6662" max="6662" width="0" hidden="1" customWidth="1"/>
    <col min="6663" max="6663" width="14" customWidth="1"/>
    <col min="6664" max="6664" width="12.7109375" customWidth="1"/>
    <col min="6911" max="6911" width="59.7109375" customWidth="1"/>
    <col min="6912" max="6912" width="7.140625" customWidth="1"/>
    <col min="6913" max="6915" width="19.28515625" customWidth="1"/>
    <col min="6916" max="6916" width="0" hidden="1" customWidth="1"/>
    <col min="6917" max="6917" width="19.140625" customWidth="1"/>
    <col min="6918" max="6918" width="0" hidden="1" customWidth="1"/>
    <col min="6919" max="6919" width="14" customWidth="1"/>
    <col min="6920" max="6920" width="12.7109375" customWidth="1"/>
    <col min="7167" max="7167" width="59.7109375" customWidth="1"/>
    <col min="7168" max="7168" width="7.140625" customWidth="1"/>
    <col min="7169" max="7171" width="19.28515625" customWidth="1"/>
    <col min="7172" max="7172" width="0" hidden="1" customWidth="1"/>
    <col min="7173" max="7173" width="19.140625" customWidth="1"/>
    <col min="7174" max="7174" width="0" hidden="1" customWidth="1"/>
    <col min="7175" max="7175" width="14" customWidth="1"/>
    <col min="7176" max="7176" width="12.7109375" customWidth="1"/>
    <col min="7423" max="7423" width="59.7109375" customWidth="1"/>
    <col min="7424" max="7424" width="7.140625" customWidth="1"/>
    <col min="7425" max="7427" width="19.28515625" customWidth="1"/>
    <col min="7428" max="7428" width="0" hidden="1" customWidth="1"/>
    <col min="7429" max="7429" width="19.140625" customWidth="1"/>
    <col min="7430" max="7430" width="0" hidden="1" customWidth="1"/>
    <col min="7431" max="7431" width="14" customWidth="1"/>
    <col min="7432" max="7432" width="12.7109375" customWidth="1"/>
    <col min="7679" max="7679" width="59.7109375" customWidth="1"/>
    <col min="7680" max="7680" width="7.140625" customWidth="1"/>
    <col min="7681" max="7683" width="19.28515625" customWidth="1"/>
    <col min="7684" max="7684" width="0" hidden="1" customWidth="1"/>
    <col min="7685" max="7685" width="19.140625" customWidth="1"/>
    <col min="7686" max="7686" width="0" hidden="1" customWidth="1"/>
    <col min="7687" max="7687" width="14" customWidth="1"/>
    <col min="7688" max="7688" width="12.7109375" customWidth="1"/>
    <col min="7935" max="7935" width="59.7109375" customWidth="1"/>
    <col min="7936" max="7936" width="7.140625" customWidth="1"/>
    <col min="7937" max="7939" width="19.28515625" customWidth="1"/>
    <col min="7940" max="7940" width="0" hidden="1" customWidth="1"/>
    <col min="7941" max="7941" width="19.140625" customWidth="1"/>
    <col min="7942" max="7942" width="0" hidden="1" customWidth="1"/>
    <col min="7943" max="7943" width="14" customWidth="1"/>
    <col min="7944" max="7944" width="12.7109375" customWidth="1"/>
    <col min="8191" max="8191" width="59.7109375" customWidth="1"/>
    <col min="8192" max="8192" width="7.140625" customWidth="1"/>
    <col min="8193" max="8195" width="19.28515625" customWidth="1"/>
    <col min="8196" max="8196" width="0" hidden="1" customWidth="1"/>
    <col min="8197" max="8197" width="19.140625" customWidth="1"/>
    <col min="8198" max="8198" width="0" hidden="1" customWidth="1"/>
    <col min="8199" max="8199" width="14" customWidth="1"/>
    <col min="8200" max="8200" width="12.7109375" customWidth="1"/>
    <col min="8447" max="8447" width="59.7109375" customWidth="1"/>
    <col min="8448" max="8448" width="7.140625" customWidth="1"/>
    <col min="8449" max="8451" width="19.28515625" customWidth="1"/>
    <col min="8452" max="8452" width="0" hidden="1" customWidth="1"/>
    <col min="8453" max="8453" width="19.140625" customWidth="1"/>
    <col min="8454" max="8454" width="0" hidden="1" customWidth="1"/>
    <col min="8455" max="8455" width="14" customWidth="1"/>
    <col min="8456" max="8456" width="12.7109375" customWidth="1"/>
    <col min="8703" max="8703" width="59.7109375" customWidth="1"/>
    <col min="8704" max="8704" width="7.140625" customWidth="1"/>
    <col min="8705" max="8707" width="19.28515625" customWidth="1"/>
    <col min="8708" max="8708" width="0" hidden="1" customWidth="1"/>
    <col min="8709" max="8709" width="19.140625" customWidth="1"/>
    <col min="8710" max="8710" width="0" hidden="1" customWidth="1"/>
    <col min="8711" max="8711" width="14" customWidth="1"/>
    <col min="8712" max="8712" width="12.7109375" customWidth="1"/>
    <col min="8959" max="8959" width="59.7109375" customWidth="1"/>
    <col min="8960" max="8960" width="7.140625" customWidth="1"/>
    <col min="8961" max="8963" width="19.28515625" customWidth="1"/>
    <col min="8964" max="8964" width="0" hidden="1" customWidth="1"/>
    <col min="8965" max="8965" width="19.140625" customWidth="1"/>
    <col min="8966" max="8966" width="0" hidden="1" customWidth="1"/>
    <col min="8967" max="8967" width="14" customWidth="1"/>
    <col min="8968" max="8968" width="12.7109375" customWidth="1"/>
    <col min="9215" max="9215" width="59.7109375" customWidth="1"/>
    <col min="9216" max="9216" width="7.140625" customWidth="1"/>
    <col min="9217" max="9219" width="19.28515625" customWidth="1"/>
    <col min="9220" max="9220" width="0" hidden="1" customWidth="1"/>
    <col min="9221" max="9221" width="19.140625" customWidth="1"/>
    <col min="9222" max="9222" width="0" hidden="1" customWidth="1"/>
    <col min="9223" max="9223" width="14" customWidth="1"/>
    <col min="9224" max="9224" width="12.7109375" customWidth="1"/>
    <col min="9471" max="9471" width="59.7109375" customWidth="1"/>
    <col min="9472" max="9472" width="7.140625" customWidth="1"/>
    <col min="9473" max="9475" width="19.28515625" customWidth="1"/>
    <col min="9476" max="9476" width="0" hidden="1" customWidth="1"/>
    <col min="9477" max="9477" width="19.140625" customWidth="1"/>
    <col min="9478" max="9478" width="0" hidden="1" customWidth="1"/>
    <col min="9479" max="9479" width="14" customWidth="1"/>
    <col min="9480" max="9480" width="12.7109375" customWidth="1"/>
    <col min="9727" max="9727" width="59.7109375" customWidth="1"/>
    <col min="9728" max="9728" width="7.140625" customWidth="1"/>
    <col min="9729" max="9731" width="19.28515625" customWidth="1"/>
    <col min="9732" max="9732" width="0" hidden="1" customWidth="1"/>
    <col min="9733" max="9733" width="19.140625" customWidth="1"/>
    <col min="9734" max="9734" width="0" hidden="1" customWidth="1"/>
    <col min="9735" max="9735" width="14" customWidth="1"/>
    <col min="9736" max="9736" width="12.7109375" customWidth="1"/>
    <col min="9983" max="9983" width="59.7109375" customWidth="1"/>
    <col min="9984" max="9984" width="7.140625" customWidth="1"/>
    <col min="9985" max="9987" width="19.28515625" customWidth="1"/>
    <col min="9988" max="9988" width="0" hidden="1" customWidth="1"/>
    <col min="9989" max="9989" width="19.140625" customWidth="1"/>
    <col min="9990" max="9990" width="0" hidden="1" customWidth="1"/>
    <col min="9991" max="9991" width="14" customWidth="1"/>
    <col min="9992" max="9992" width="12.7109375" customWidth="1"/>
    <col min="10239" max="10239" width="59.7109375" customWidth="1"/>
    <col min="10240" max="10240" width="7.140625" customWidth="1"/>
    <col min="10241" max="10243" width="19.28515625" customWidth="1"/>
    <col min="10244" max="10244" width="0" hidden="1" customWidth="1"/>
    <col min="10245" max="10245" width="19.140625" customWidth="1"/>
    <col min="10246" max="10246" width="0" hidden="1" customWidth="1"/>
    <col min="10247" max="10247" width="14" customWidth="1"/>
    <col min="10248" max="10248" width="12.7109375" customWidth="1"/>
    <col min="10495" max="10495" width="59.7109375" customWidth="1"/>
    <col min="10496" max="10496" width="7.140625" customWidth="1"/>
    <col min="10497" max="10499" width="19.28515625" customWidth="1"/>
    <col min="10500" max="10500" width="0" hidden="1" customWidth="1"/>
    <col min="10501" max="10501" width="19.140625" customWidth="1"/>
    <col min="10502" max="10502" width="0" hidden="1" customWidth="1"/>
    <col min="10503" max="10503" width="14" customWidth="1"/>
    <col min="10504" max="10504" width="12.7109375" customWidth="1"/>
    <col min="10751" max="10751" width="59.7109375" customWidth="1"/>
    <col min="10752" max="10752" width="7.140625" customWidth="1"/>
    <col min="10753" max="10755" width="19.28515625" customWidth="1"/>
    <col min="10756" max="10756" width="0" hidden="1" customWidth="1"/>
    <col min="10757" max="10757" width="19.140625" customWidth="1"/>
    <col min="10758" max="10758" width="0" hidden="1" customWidth="1"/>
    <col min="10759" max="10759" width="14" customWidth="1"/>
    <col min="10760" max="10760" width="12.7109375" customWidth="1"/>
    <col min="11007" max="11007" width="59.7109375" customWidth="1"/>
    <col min="11008" max="11008" width="7.140625" customWidth="1"/>
    <col min="11009" max="11011" width="19.28515625" customWidth="1"/>
    <col min="11012" max="11012" width="0" hidden="1" customWidth="1"/>
    <col min="11013" max="11013" width="19.140625" customWidth="1"/>
    <col min="11014" max="11014" width="0" hidden="1" customWidth="1"/>
    <col min="11015" max="11015" width="14" customWidth="1"/>
    <col min="11016" max="11016" width="12.7109375" customWidth="1"/>
    <col min="11263" max="11263" width="59.7109375" customWidth="1"/>
    <col min="11264" max="11264" width="7.140625" customWidth="1"/>
    <col min="11265" max="11267" width="19.28515625" customWidth="1"/>
    <col min="11268" max="11268" width="0" hidden="1" customWidth="1"/>
    <col min="11269" max="11269" width="19.140625" customWidth="1"/>
    <col min="11270" max="11270" width="0" hidden="1" customWidth="1"/>
    <col min="11271" max="11271" width="14" customWidth="1"/>
    <col min="11272" max="11272" width="12.7109375" customWidth="1"/>
    <col min="11519" max="11519" width="59.7109375" customWidth="1"/>
    <col min="11520" max="11520" width="7.140625" customWidth="1"/>
    <col min="11521" max="11523" width="19.28515625" customWidth="1"/>
    <col min="11524" max="11524" width="0" hidden="1" customWidth="1"/>
    <col min="11525" max="11525" width="19.140625" customWidth="1"/>
    <col min="11526" max="11526" width="0" hidden="1" customWidth="1"/>
    <col min="11527" max="11527" width="14" customWidth="1"/>
    <col min="11528" max="11528" width="12.7109375" customWidth="1"/>
    <col min="11775" max="11775" width="59.7109375" customWidth="1"/>
    <col min="11776" max="11776" width="7.140625" customWidth="1"/>
    <col min="11777" max="11779" width="19.28515625" customWidth="1"/>
    <col min="11780" max="11780" width="0" hidden="1" customWidth="1"/>
    <col min="11781" max="11781" width="19.140625" customWidth="1"/>
    <col min="11782" max="11782" width="0" hidden="1" customWidth="1"/>
    <col min="11783" max="11783" width="14" customWidth="1"/>
    <col min="11784" max="11784" width="12.7109375" customWidth="1"/>
    <col min="12031" max="12031" width="59.7109375" customWidth="1"/>
    <col min="12032" max="12032" width="7.140625" customWidth="1"/>
    <col min="12033" max="12035" width="19.28515625" customWidth="1"/>
    <col min="12036" max="12036" width="0" hidden="1" customWidth="1"/>
    <col min="12037" max="12037" width="19.140625" customWidth="1"/>
    <col min="12038" max="12038" width="0" hidden="1" customWidth="1"/>
    <col min="12039" max="12039" width="14" customWidth="1"/>
    <col min="12040" max="12040" width="12.7109375" customWidth="1"/>
    <col min="12287" max="12287" width="59.7109375" customWidth="1"/>
    <col min="12288" max="12288" width="7.140625" customWidth="1"/>
    <col min="12289" max="12291" width="19.28515625" customWidth="1"/>
    <col min="12292" max="12292" width="0" hidden="1" customWidth="1"/>
    <col min="12293" max="12293" width="19.140625" customWidth="1"/>
    <col min="12294" max="12294" width="0" hidden="1" customWidth="1"/>
    <col min="12295" max="12295" width="14" customWidth="1"/>
    <col min="12296" max="12296" width="12.7109375" customWidth="1"/>
    <col min="12543" max="12543" width="59.7109375" customWidth="1"/>
    <col min="12544" max="12544" width="7.140625" customWidth="1"/>
    <col min="12545" max="12547" width="19.28515625" customWidth="1"/>
    <col min="12548" max="12548" width="0" hidden="1" customWidth="1"/>
    <col min="12549" max="12549" width="19.140625" customWidth="1"/>
    <col min="12550" max="12550" width="0" hidden="1" customWidth="1"/>
    <col min="12551" max="12551" width="14" customWidth="1"/>
    <col min="12552" max="12552" width="12.7109375" customWidth="1"/>
    <col min="12799" max="12799" width="59.7109375" customWidth="1"/>
    <col min="12800" max="12800" width="7.140625" customWidth="1"/>
    <col min="12801" max="12803" width="19.28515625" customWidth="1"/>
    <col min="12804" max="12804" width="0" hidden="1" customWidth="1"/>
    <col min="12805" max="12805" width="19.140625" customWidth="1"/>
    <col min="12806" max="12806" width="0" hidden="1" customWidth="1"/>
    <col min="12807" max="12807" width="14" customWidth="1"/>
    <col min="12808" max="12808" width="12.7109375" customWidth="1"/>
    <col min="13055" max="13055" width="59.7109375" customWidth="1"/>
    <col min="13056" max="13056" width="7.140625" customWidth="1"/>
    <col min="13057" max="13059" width="19.28515625" customWidth="1"/>
    <col min="13060" max="13060" width="0" hidden="1" customWidth="1"/>
    <col min="13061" max="13061" width="19.140625" customWidth="1"/>
    <col min="13062" max="13062" width="0" hidden="1" customWidth="1"/>
    <col min="13063" max="13063" width="14" customWidth="1"/>
    <col min="13064" max="13064" width="12.7109375" customWidth="1"/>
    <col min="13311" max="13311" width="59.7109375" customWidth="1"/>
    <col min="13312" max="13312" width="7.140625" customWidth="1"/>
    <col min="13313" max="13315" width="19.28515625" customWidth="1"/>
    <col min="13316" max="13316" width="0" hidden="1" customWidth="1"/>
    <col min="13317" max="13317" width="19.140625" customWidth="1"/>
    <col min="13318" max="13318" width="0" hidden="1" customWidth="1"/>
    <col min="13319" max="13319" width="14" customWidth="1"/>
    <col min="13320" max="13320" width="12.7109375" customWidth="1"/>
    <col min="13567" max="13567" width="59.7109375" customWidth="1"/>
    <col min="13568" max="13568" width="7.140625" customWidth="1"/>
    <col min="13569" max="13571" width="19.28515625" customWidth="1"/>
    <col min="13572" max="13572" width="0" hidden="1" customWidth="1"/>
    <col min="13573" max="13573" width="19.140625" customWidth="1"/>
    <col min="13574" max="13574" width="0" hidden="1" customWidth="1"/>
    <col min="13575" max="13575" width="14" customWidth="1"/>
    <col min="13576" max="13576" width="12.7109375" customWidth="1"/>
    <col min="13823" max="13823" width="59.7109375" customWidth="1"/>
    <col min="13824" max="13824" width="7.140625" customWidth="1"/>
    <col min="13825" max="13827" width="19.28515625" customWidth="1"/>
    <col min="13828" max="13828" width="0" hidden="1" customWidth="1"/>
    <col min="13829" max="13829" width="19.140625" customWidth="1"/>
    <col min="13830" max="13830" width="0" hidden="1" customWidth="1"/>
    <col min="13831" max="13831" width="14" customWidth="1"/>
    <col min="13832" max="13832" width="12.7109375" customWidth="1"/>
    <col min="14079" max="14079" width="59.7109375" customWidth="1"/>
    <col min="14080" max="14080" width="7.140625" customWidth="1"/>
    <col min="14081" max="14083" width="19.28515625" customWidth="1"/>
    <col min="14084" max="14084" width="0" hidden="1" customWidth="1"/>
    <col min="14085" max="14085" width="19.140625" customWidth="1"/>
    <col min="14086" max="14086" width="0" hidden="1" customWidth="1"/>
    <col min="14087" max="14087" width="14" customWidth="1"/>
    <col min="14088" max="14088" width="12.7109375" customWidth="1"/>
    <col min="14335" max="14335" width="59.7109375" customWidth="1"/>
    <col min="14336" max="14336" width="7.140625" customWidth="1"/>
    <col min="14337" max="14339" width="19.28515625" customWidth="1"/>
    <col min="14340" max="14340" width="0" hidden="1" customWidth="1"/>
    <col min="14341" max="14341" width="19.140625" customWidth="1"/>
    <col min="14342" max="14342" width="0" hidden="1" customWidth="1"/>
    <col min="14343" max="14343" width="14" customWidth="1"/>
    <col min="14344" max="14344" width="12.7109375" customWidth="1"/>
    <col min="14591" max="14591" width="59.7109375" customWidth="1"/>
    <col min="14592" max="14592" width="7.140625" customWidth="1"/>
    <col min="14593" max="14595" width="19.28515625" customWidth="1"/>
    <col min="14596" max="14596" width="0" hidden="1" customWidth="1"/>
    <col min="14597" max="14597" width="19.140625" customWidth="1"/>
    <col min="14598" max="14598" width="0" hidden="1" customWidth="1"/>
    <col min="14599" max="14599" width="14" customWidth="1"/>
    <col min="14600" max="14600" width="12.7109375" customWidth="1"/>
    <col min="14847" max="14847" width="59.7109375" customWidth="1"/>
    <col min="14848" max="14848" width="7.140625" customWidth="1"/>
    <col min="14849" max="14851" width="19.28515625" customWidth="1"/>
    <col min="14852" max="14852" width="0" hidden="1" customWidth="1"/>
    <col min="14853" max="14853" width="19.140625" customWidth="1"/>
    <col min="14854" max="14854" width="0" hidden="1" customWidth="1"/>
    <col min="14855" max="14855" width="14" customWidth="1"/>
    <col min="14856" max="14856" width="12.7109375" customWidth="1"/>
    <col min="15103" max="15103" width="59.7109375" customWidth="1"/>
    <col min="15104" max="15104" width="7.140625" customWidth="1"/>
    <col min="15105" max="15107" width="19.28515625" customWidth="1"/>
    <col min="15108" max="15108" width="0" hidden="1" customWidth="1"/>
    <col min="15109" max="15109" width="19.140625" customWidth="1"/>
    <col min="15110" max="15110" width="0" hidden="1" customWidth="1"/>
    <col min="15111" max="15111" width="14" customWidth="1"/>
    <col min="15112" max="15112" width="12.7109375" customWidth="1"/>
    <col min="15359" max="15359" width="59.7109375" customWidth="1"/>
    <col min="15360" max="15360" width="7.140625" customWidth="1"/>
    <col min="15361" max="15363" width="19.28515625" customWidth="1"/>
    <col min="15364" max="15364" width="0" hidden="1" customWidth="1"/>
    <col min="15365" max="15365" width="19.140625" customWidth="1"/>
    <col min="15366" max="15366" width="0" hidden="1" customWidth="1"/>
    <col min="15367" max="15367" width="14" customWidth="1"/>
    <col min="15368" max="15368" width="12.7109375" customWidth="1"/>
    <col min="15615" max="15615" width="59.7109375" customWidth="1"/>
    <col min="15616" max="15616" width="7.140625" customWidth="1"/>
    <col min="15617" max="15619" width="19.28515625" customWidth="1"/>
    <col min="15620" max="15620" width="0" hidden="1" customWidth="1"/>
    <col min="15621" max="15621" width="19.140625" customWidth="1"/>
    <col min="15622" max="15622" width="0" hidden="1" customWidth="1"/>
    <col min="15623" max="15623" width="14" customWidth="1"/>
    <col min="15624" max="15624" width="12.7109375" customWidth="1"/>
    <col min="15871" max="15871" width="59.7109375" customWidth="1"/>
    <col min="15872" max="15872" width="7.140625" customWidth="1"/>
    <col min="15873" max="15875" width="19.28515625" customWidth="1"/>
    <col min="15876" max="15876" width="0" hidden="1" customWidth="1"/>
    <col min="15877" max="15877" width="19.140625" customWidth="1"/>
    <col min="15878" max="15878" width="0" hidden="1" customWidth="1"/>
    <col min="15879" max="15879" width="14" customWidth="1"/>
    <col min="15880" max="15880" width="12.7109375" customWidth="1"/>
    <col min="16127" max="16127" width="59.7109375" customWidth="1"/>
    <col min="16128" max="16128" width="7.140625" customWidth="1"/>
    <col min="16129" max="16131" width="19.28515625" customWidth="1"/>
    <col min="16132" max="16132" width="0" hidden="1" customWidth="1"/>
    <col min="16133" max="16133" width="19.140625" customWidth="1"/>
    <col min="16134" max="16134" width="0" hidden="1" customWidth="1"/>
    <col min="16135" max="16135" width="14" customWidth="1"/>
    <col min="16136" max="16136" width="12.7109375" customWidth="1"/>
  </cols>
  <sheetData>
    <row r="1" spans="1:8" ht="8.25" customHeight="1" x14ac:dyDescent="0.25">
      <c r="A1" s="1"/>
      <c r="B1" s="2"/>
      <c r="C1" s="2"/>
      <c r="D1" s="2"/>
      <c r="E1" s="2"/>
      <c r="F1" s="2"/>
    </row>
    <row r="2" spans="1:8" ht="40.5" customHeight="1" x14ac:dyDescent="0.25">
      <c r="A2" s="29" t="s">
        <v>99</v>
      </c>
      <c r="B2" s="29"/>
      <c r="C2" s="29"/>
      <c r="D2" s="29"/>
      <c r="E2" s="29"/>
      <c r="F2" s="29"/>
      <c r="G2" s="29"/>
      <c r="H2" s="29"/>
    </row>
    <row r="3" spans="1:8" ht="15.75" x14ac:dyDescent="0.25">
      <c r="A3" s="3"/>
      <c r="B3" s="3"/>
      <c r="C3" s="3"/>
      <c r="D3" s="4"/>
      <c r="E3" s="5"/>
      <c r="F3" s="5"/>
      <c r="G3" s="30" t="s">
        <v>0</v>
      </c>
      <c r="H3" s="30"/>
    </row>
    <row r="4" spans="1:8" s="23" customFormat="1" ht="22.5" customHeight="1" x14ac:dyDescent="0.25">
      <c r="A4" s="31" t="s">
        <v>1</v>
      </c>
      <c r="B4" s="31" t="s">
        <v>2</v>
      </c>
      <c r="C4" s="32" t="s">
        <v>100</v>
      </c>
      <c r="D4" s="32" t="s">
        <v>101</v>
      </c>
      <c r="E4" s="32" t="s">
        <v>102</v>
      </c>
      <c r="F4" s="32"/>
      <c r="G4" s="32" t="s">
        <v>3</v>
      </c>
      <c r="H4" s="33" t="s">
        <v>103</v>
      </c>
    </row>
    <row r="5" spans="1:8" s="23" customFormat="1" ht="42" customHeight="1" x14ac:dyDescent="0.25">
      <c r="A5" s="31"/>
      <c r="B5" s="31"/>
      <c r="C5" s="32"/>
      <c r="D5" s="32"/>
      <c r="E5" s="32"/>
      <c r="F5" s="32"/>
      <c r="G5" s="32"/>
      <c r="H5" s="33"/>
    </row>
    <row r="6" spans="1:8" ht="15.75" x14ac:dyDescent="0.25">
      <c r="A6" s="6" t="s">
        <v>4</v>
      </c>
      <c r="B6" s="7" t="s">
        <v>5</v>
      </c>
      <c r="C6" s="8">
        <f>SUM(C7:C14)</f>
        <v>16489475.220000001</v>
      </c>
      <c r="D6" s="8">
        <f>SUM(D7:D14)</f>
        <v>45078752</v>
      </c>
      <c r="E6" s="8">
        <f>SUM(E7:E14)</f>
        <v>18415736.470000003</v>
      </c>
      <c r="F6" s="8" t="s">
        <v>6</v>
      </c>
      <c r="G6" s="20">
        <f>E6/D6*100</f>
        <v>40.852365367169</v>
      </c>
      <c r="H6" s="20">
        <f>E6/C6*100</f>
        <v>111.68176199848767</v>
      </c>
    </row>
    <row r="7" spans="1:8" ht="33.75" customHeight="1" x14ac:dyDescent="0.25">
      <c r="A7" s="9" t="s">
        <v>7</v>
      </c>
      <c r="B7" s="10" t="s">
        <v>8</v>
      </c>
      <c r="C7" s="11">
        <v>113725.15</v>
      </c>
      <c r="D7" s="11">
        <v>294926</v>
      </c>
      <c r="E7" s="11">
        <v>134338.28</v>
      </c>
      <c r="F7" s="11" t="s">
        <v>6</v>
      </c>
      <c r="G7" s="21">
        <f t="shared" ref="G7:G52" si="0">E7/D7*100</f>
        <v>45.549826058062024</v>
      </c>
      <c r="H7" s="21">
        <f>E7/C7*100</f>
        <v>118.12539266820048</v>
      </c>
    </row>
    <row r="8" spans="1:8" ht="47.25" x14ac:dyDescent="0.25">
      <c r="A8" s="9" t="s">
        <v>9</v>
      </c>
      <c r="B8" s="10" t="s">
        <v>10</v>
      </c>
      <c r="C8" s="11">
        <v>240471.14</v>
      </c>
      <c r="D8" s="11">
        <v>608540</v>
      </c>
      <c r="E8" s="11">
        <v>239924.88</v>
      </c>
      <c r="F8" s="11" t="s">
        <v>6</v>
      </c>
      <c r="G8" s="21">
        <f t="shared" si="0"/>
        <v>39.426312156965857</v>
      </c>
      <c r="H8" s="21">
        <f>E8/C8*100</f>
        <v>99.772837605377504</v>
      </c>
    </row>
    <row r="9" spans="1:8" ht="47.25" customHeight="1" x14ac:dyDescent="0.25">
      <c r="A9" s="9" t="s">
        <v>11</v>
      </c>
      <c r="B9" s="10" t="s">
        <v>12</v>
      </c>
      <c r="C9" s="11">
        <v>10579561.42</v>
      </c>
      <c r="D9" s="11">
        <v>26292197</v>
      </c>
      <c r="E9" s="11">
        <v>11240241.720000001</v>
      </c>
      <c r="F9" s="11" t="s">
        <v>6</v>
      </c>
      <c r="G9" s="21">
        <f t="shared" si="0"/>
        <v>42.751245626221355</v>
      </c>
      <c r="H9" s="21">
        <f>E9/C9*100</f>
        <v>106.24487418496409</v>
      </c>
    </row>
    <row r="10" spans="1:8" ht="15.75" x14ac:dyDescent="0.25">
      <c r="A10" s="9" t="s">
        <v>13</v>
      </c>
      <c r="B10" s="10" t="s">
        <v>14</v>
      </c>
      <c r="C10" s="11">
        <v>0</v>
      </c>
      <c r="D10" s="11">
        <v>9960</v>
      </c>
      <c r="E10" s="11"/>
      <c r="F10" s="11" t="s">
        <v>6</v>
      </c>
      <c r="G10" s="21">
        <f t="shared" si="0"/>
        <v>0</v>
      </c>
      <c r="H10" s="21"/>
    </row>
    <row r="11" spans="1:8" ht="47.25" x14ac:dyDescent="0.25">
      <c r="A11" s="9" t="s">
        <v>15</v>
      </c>
      <c r="B11" s="10" t="s">
        <v>16</v>
      </c>
      <c r="C11" s="11">
        <v>3545866.09</v>
      </c>
      <c r="D11" s="11">
        <v>8245071</v>
      </c>
      <c r="E11" s="11">
        <v>3275731.88</v>
      </c>
      <c r="F11" s="11" t="s">
        <v>6</v>
      </c>
      <c r="G11" s="21">
        <f t="shared" si="0"/>
        <v>39.729577586414962</v>
      </c>
      <c r="H11" s="21">
        <f>E11/C11*100</f>
        <v>92.381714279571113</v>
      </c>
    </row>
    <row r="12" spans="1:8" ht="15.75" x14ac:dyDescent="0.25">
      <c r="A12" s="9" t="s">
        <v>17</v>
      </c>
      <c r="B12" s="10" t="s">
        <v>18</v>
      </c>
      <c r="C12" s="11">
        <v>0</v>
      </c>
      <c r="D12" s="11">
        <v>768812</v>
      </c>
      <c r="E12" s="11">
        <v>730000</v>
      </c>
      <c r="F12" s="11" t="s">
        <v>6</v>
      </c>
      <c r="G12" s="21">
        <f t="shared" si="0"/>
        <v>94.951691700962002</v>
      </c>
      <c r="H12" s="21"/>
    </row>
    <row r="13" spans="1:8" ht="15.75" x14ac:dyDescent="0.25">
      <c r="A13" s="9" t="s">
        <v>19</v>
      </c>
      <c r="B13" s="10" t="s">
        <v>20</v>
      </c>
      <c r="C13" s="11">
        <v>0</v>
      </c>
      <c r="D13" s="11">
        <v>60000</v>
      </c>
      <c r="E13" s="11"/>
      <c r="F13" s="11" t="s">
        <v>6</v>
      </c>
      <c r="G13" s="21">
        <f t="shared" si="0"/>
        <v>0</v>
      </c>
      <c r="H13" s="21"/>
    </row>
    <row r="14" spans="1:8" ht="15.75" x14ac:dyDescent="0.25">
      <c r="A14" s="9" t="s">
        <v>21</v>
      </c>
      <c r="B14" s="10" t="s">
        <v>22</v>
      </c>
      <c r="C14" s="11">
        <v>2009851.42</v>
      </c>
      <c r="D14" s="11">
        <v>8799246</v>
      </c>
      <c r="E14" s="11">
        <v>2795499.71</v>
      </c>
      <c r="F14" s="11" t="s">
        <v>6</v>
      </c>
      <c r="G14" s="21">
        <f t="shared" si="0"/>
        <v>31.769764250255079</v>
      </c>
      <c r="H14" s="21">
        <f>E14/C14*100</f>
        <v>139.08986914067509</v>
      </c>
    </row>
    <row r="15" spans="1:8" ht="15.75" x14ac:dyDescent="0.25">
      <c r="A15" s="6" t="s">
        <v>23</v>
      </c>
      <c r="B15" s="7" t="s">
        <v>24</v>
      </c>
      <c r="C15" s="8">
        <f>C16</f>
        <v>671989</v>
      </c>
      <c r="D15" s="8">
        <f t="shared" ref="D15:F15" si="1">D16</f>
        <v>1665406</v>
      </c>
      <c r="E15" s="8">
        <f t="shared" si="1"/>
        <v>832703</v>
      </c>
      <c r="F15" s="8" t="str">
        <f t="shared" si="1"/>
        <v>-</v>
      </c>
      <c r="G15" s="20">
        <f t="shared" si="0"/>
        <v>50</v>
      </c>
      <c r="H15" s="20">
        <f>E15/C15*100</f>
        <v>123.91616529437238</v>
      </c>
    </row>
    <row r="16" spans="1:8" ht="15.75" x14ac:dyDescent="0.25">
      <c r="A16" s="9" t="s">
        <v>25</v>
      </c>
      <c r="B16" s="10" t="s">
        <v>26</v>
      </c>
      <c r="C16" s="11">
        <v>671989</v>
      </c>
      <c r="D16" s="11">
        <v>1665406</v>
      </c>
      <c r="E16" s="11">
        <v>832703</v>
      </c>
      <c r="F16" s="11" t="s">
        <v>6</v>
      </c>
      <c r="G16" s="21">
        <f t="shared" si="0"/>
        <v>50</v>
      </c>
      <c r="H16" s="21">
        <f>E16/C16*100</f>
        <v>123.91616529437238</v>
      </c>
    </row>
    <row r="17" spans="1:8" ht="31.5" x14ac:dyDescent="0.25">
      <c r="A17" s="6" t="s">
        <v>27</v>
      </c>
      <c r="B17" s="7" t="s">
        <v>28</v>
      </c>
      <c r="C17" s="8">
        <f>C18+C19</f>
        <v>910462.51</v>
      </c>
      <c r="D17" s="8">
        <f t="shared" ref="D17:G17" si="2">D18+D19</f>
        <v>4340761.88</v>
      </c>
      <c r="E17" s="8">
        <f t="shared" si="2"/>
        <v>1351192.14</v>
      </c>
      <c r="F17" s="8" t="e">
        <f t="shared" si="2"/>
        <v>#VALUE!</v>
      </c>
      <c r="G17" s="8">
        <f t="shared" si="2"/>
        <v>130.27658896634978</v>
      </c>
      <c r="H17" s="20">
        <f>E17/C17*100</f>
        <v>148.40722436775567</v>
      </c>
    </row>
    <row r="18" spans="1:8" ht="47.25" x14ac:dyDescent="0.25">
      <c r="A18" s="9" t="s">
        <v>29</v>
      </c>
      <c r="B18" s="10" t="s">
        <v>30</v>
      </c>
      <c r="C18" s="11">
        <v>910462.51</v>
      </c>
      <c r="D18" s="11">
        <v>4287756</v>
      </c>
      <c r="E18" s="11">
        <v>1298186.26</v>
      </c>
      <c r="F18" s="11" t="s">
        <v>6</v>
      </c>
      <c r="G18" s="21">
        <f t="shared" si="0"/>
        <v>30.276588966349767</v>
      </c>
      <c r="H18" s="21">
        <f>E18/C18*100</f>
        <v>142.58536136759764</v>
      </c>
    </row>
    <row r="19" spans="1:8" ht="31.5" x14ac:dyDescent="0.25">
      <c r="A19" s="9" t="s">
        <v>92</v>
      </c>
      <c r="B19" s="10" t="s">
        <v>91</v>
      </c>
      <c r="C19" s="11">
        <v>0</v>
      </c>
      <c r="D19" s="11">
        <v>53005.88</v>
      </c>
      <c r="E19" s="11">
        <v>53005.88</v>
      </c>
      <c r="F19" s="11"/>
      <c r="G19" s="21">
        <f t="shared" si="0"/>
        <v>100</v>
      </c>
      <c r="H19" s="21"/>
    </row>
    <row r="20" spans="1:8" ht="15.75" x14ac:dyDescent="0.25">
      <c r="A20" s="6" t="s">
        <v>31</v>
      </c>
      <c r="B20" s="7" t="s">
        <v>32</v>
      </c>
      <c r="C20" s="8">
        <f t="shared" ref="C20:D20" si="3">C21+C22+C24+C25+C26</f>
        <v>4502176.8</v>
      </c>
      <c r="D20" s="8">
        <f t="shared" si="3"/>
        <v>18066654.100000001</v>
      </c>
      <c r="E20" s="8">
        <f>E21+E22+E24+E25+E26</f>
        <v>6981345.2200000007</v>
      </c>
      <c r="F20" s="8" t="s">
        <v>6</v>
      </c>
      <c r="G20" s="20">
        <f t="shared" si="0"/>
        <v>38.642159092424315</v>
      </c>
      <c r="H20" s="20">
        <f>E20/C20*100</f>
        <v>155.06599429858022</v>
      </c>
    </row>
    <row r="21" spans="1:8" ht="15.75" x14ac:dyDescent="0.25">
      <c r="A21" s="9" t="s">
        <v>97</v>
      </c>
      <c r="B21" s="10" t="s">
        <v>98</v>
      </c>
      <c r="C21" s="11">
        <v>38402</v>
      </c>
      <c r="D21" s="11">
        <v>100000</v>
      </c>
      <c r="E21" s="11">
        <v>100000</v>
      </c>
      <c r="F21" s="8"/>
      <c r="G21" s="20"/>
      <c r="H21" s="21">
        <f t="shared" ref="H21:H25" si="4">E21/C21*100</f>
        <v>260.40310400499976</v>
      </c>
    </row>
    <row r="22" spans="1:8" ht="15.75" x14ac:dyDescent="0.25">
      <c r="A22" s="9" t="s">
        <v>33</v>
      </c>
      <c r="B22" s="10" t="s">
        <v>34</v>
      </c>
      <c r="C22" s="11">
        <v>0</v>
      </c>
      <c r="D22" s="11">
        <v>226185.1</v>
      </c>
      <c r="E22" s="11"/>
      <c r="F22" s="11" t="s">
        <v>6</v>
      </c>
      <c r="G22" s="21">
        <f>E22/D22*100</f>
        <v>0</v>
      </c>
      <c r="H22" s="21"/>
    </row>
    <row r="23" spans="1:8" ht="15.75" hidden="1" x14ac:dyDescent="0.25">
      <c r="A23" s="9" t="s">
        <v>35</v>
      </c>
      <c r="B23" s="10" t="s">
        <v>36</v>
      </c>
      <c r="C23" s="11"/>
      <c r="D23" s="11"/>
      <c r="E23" s="11"/>
      <c r="F23" s="11" t="s">
        <v>6</v>
      </c>
      <c r="G23" s="21" t="e">
        <f>E23/D23*100</f>
        <v>#DIV/0!</v>
      </c>
      <c r="H23" s="21" t="e">
        <f t="shared" si="4"/>
        <v>#DIV/0!</v>
      </c>
    </row>
    <row r="24" spans="1:8" ht="15.75" x14ac:dyDescent="0.25">
      <c r="A24" s="9" t="s">
        <v>37</v>
      </c>
      <c r="B24" s="10" t="s">
        <v>38</v>
      </c>
      <c r="C24" s="11">
        <v>2724543</v>
      </c>
      <c r="D24" s="11">
        <v>4719960</v>
      </c>
      <c r="E24" s="11">
        <v>943100</v>
      </c>
      <c r="F24" s="11" t="s">
        <v>6</v>
      </c>
      <c r="G24" s="21">
        <f>E24/D24*100</f>
        <v>19.981101534758768</v>
      </c>
      <c r="H24" s="21">
        <f t="shared" si="4"/>
        <v>34.614979466281135</v>
      </c>
    </row>
    <row r="25" spans="1:8" ht="15.75" x14ac:dyDescent="0.25">
      <c r="A25" s="9" t="s">
        <v>39</v>
      </c>
      <c r="B25" s="10" t="s">
        <v>40</v>
      </c>
      <c r="C25" s="26">
        <v>1521126.69</v>
      </c>
      <c r="D25" s="11">
        <v>11485517</v>
      </c>
      <c r="E25" s="26">
        <v>5198640.1900000004</v>
      </c>
      <c r="F25" s="11" t="s">
        <v>6</v>
      </c>
      <c r="G25" s="21">
        <f>E25/D25*100</f>
        <v>45.262570156833171</v>
      </c>
      <c r="H25" s="21">
        <f t="shared" si="4"/>
        <v>341.76247278916662</v>
      </c>
    </row>
    <row r="26" spans="1:8" ht="15.75" x14ac:dyDescent="0.25">
      <c r="A26" s="9" t="s">
        <v>41</v>
      </c>
      <c r="B26" s="10" t="s">
        <v>42</v>
      </c>
      <c r="C26" s="25">
        <v>218105.11</v>
      </c>
      <c r="D26" s="11">
        <v>1534992</v>
      </c>
      <c r="E26" s="25">
        <v>739605.03</v>
      </c>
      <c r="F26" s="11" t="s">
        <v>6</v>
      </c>
      <c r="G26" s="21">
        <f>E26/D26*100</f>
        <v>48.18298922730542</v>
      </c>
      <c r="H26" s="21">
        <f t="shared" ref="H26:H39" si="5">E26/C26*100</f>
        <v>339.10486095442701</v>
      </c>
    </row>
    <row r="27" spans="1:8" ht="15.75" x14ac:dyDescent="0.25">
      <c r="A27" s="6" t="s">
        <v>43</v>
      </c>
      <c r="B27" s="7" t="s">
        <v>44</v>
      </c>
      <c r="C27" s="8">
        <f>C28+C29+C30</f>
        <v>1400516.14</v>
      </c>
      <c r="D27" s="8">
        <f>D28+D29+D30</f>
        <v>13572027.939999999</v>
      </c>
      <c r="E27" s="8">
        <f>E28+E29+E30</f>
        <v>2352065.9300000002</v>
      </c>
      <c r="F27" s="8" t="s">
        <v>6</v>
      </c>
      <c r="G27" s="20">
        <f t="shared" si="0"/>
        <v>17.330246742772328</v>
      </c>
      <c r="H27" s="20">
        <f t="shared" si="5"/>
        <v>167.94279357608835</v>
      </c>
    </row>
    <row r="28" spans="1:8" ht="15.75" x14ac:dyDescent="0.25">
      <c r="A28" s="9" t="s">
        <v>45</v>
      </c>
      <c r="B28" s="10" t="s">
        <v>46</v>
      </c>
      <c r="C28" s="11">
        <v>93834.99</v>
      </c>
      <c r="D28" s="11">
        <v>239516</v>
      </c>
      <c r="E28" s="11">
        <v>87798.93</v>
      </c>
      <c r="F28" s="11" t="s">
        <v>6</v>
      </c>
      <c r="G28" s="21">
        <f t="shared" si="0"/>
        <v>36.656812071009867</v>
      </c>
      <c r="H28" s="21">
        <f t="shared" si="5"/>
        <v>93.567367567258202</v>
      </c>
    </row>
    <row r="29" spans="1:8" ht="15.75" x14ac:dyDescent="0.25">
      <c r="A29" s="9" t="s">
        <v>47</v>
      </c>
      <c r="B29" s="10" t="s">
        <v>48</v>
      </c>
      <c r="C29" s="11">
        <v>1306681.1499999999</v>
      </c>
      <c r="D29" s="11">
        <v>13332511.939999999</v>
      </c>
      <c r="E29" s="11">
        <v>2264267</v>
      </c>
      <c r="F29" s="11" t="s">
        <v>6</v>
      </c>
      <c r="G29" s="21">
        <f t="shared" si="0"/>
        <v>16.983048732225626</v>
      </c>
      <c r="H29" s="21">
        <f t="shared" si="5"/>
        <v>173.28381908623999</v>
      </c>
    </row>
    <row r="30" spans="1:8" ht="15.75" hidden="1" x14ac:dyDescent="0.25">
      <c r="A30" s="9" t="s">
        <v>87</v>
      </c>
      <c r="B30" s="10" t="s">
        <v>88</v>
      </c>
      <c r="C30" s="11"/>
      <c r="D30" s="11"/>
      <c r="E30" s="11"/>
      <c r="F30" s="11" t="s">
        <v>6</v>
      </c>
      <c r="G30" s="20" t="e">
        <f t="shared" si="0"/>
        <v>#DIV/0!</v>
      </c>
      <c r="H30" s="21" t="e">
        <f t="shared" si="5"/>
        <v>#DIV/0!</v>
      </c>
    </row>
    <row r="31" spans="1:8" ht="15.75" x14ac:dyDescent="0.25">
      <c r="A31" s="6" t="s">
        <v>49</v>
      </c>
      <c r="B31" s="7" t="s">
        <v>50</v>
      </c>
      <c r="C31" s="8">
        <f>SUM(C32:C36)</f>
        <v>214068821.58999997</v>
      </c>
      <c r="D31" s="8">
        <f>SUM(D32:D36)</f>
        <v>456501597.25999999</v>
      </c>
      <c r="E31" s="8">
        <f>SUM(E32:E36)</f>
        <v>230618334.86000001</v>
      </c>
      <c r="F31" s="8" t="s">
        <v>6</v>
      </c>
      <c r="G31" s="20">
        <f t="shared" si="0"/>
        <v>50.518626056121242</v>
      </c>
      <c r="H31" s="20">
        <f t="shared" si="5"/>
        <v>107.73093117768306</v>
      </c>
    </row>
    <row r="32" spans="1:8" ht="15.75" x14ac:dyDescent="0.25">
      <c r="A32" s="9" t="s">
        <v>51</v>
      </c>
      <c r="B32" s="10" t="s">
        <v>52</v>
      </c>
      <c r="C32" s="11">
        <v>52651944.719999999</v>
      </c>
      <c r="D32" s="11">
        <v>117157378.94</v>
      </c>
      <c r="E32" s="11">
        <v>55697601.740000002</v>
      </c>
      <c r="F32" s="11" t="s">
        <v>6</v>
      </c>
      <c r="G32" s="21">
        <f t="shared" si="0"/>
        <v>47.540839718277162</v>
      </c>
      <c r="H32" s="21">
        <f t="shared" si="5"/>
        <v>105.78451002369738</v>
      </c>
    </row>
    <row r="33" spans="1:8" ht="15.75" x14ac:dyDescent="0.25">
      <c r="A33" s="9" t="s">
        <v>53</v>
      </c>
      <c r="B33" s="10" t="s">
        <v>54</v>
      </c>
      <c r="C33" s="11">
        <v>125546891.11</v>
      </c>
      <c r="D33" s="11">
        <v>252580391.49000001</v>
      </c>
      <c r="E33" s="11">
        <v>129722317.81</v>
      </c>
      <c r="F33" s="11" t="s">
        <v>6</v>
      </c>
      <c r="G33" s="21">
        <f t="shared" si="0"/>
        <v>51.358823638190408</v>
      </c>
      <c r="H33" s="21">
        <f t="shared" si="5"/>
        <v>103.32579059750802</v>
      </c>
    </row>
    <row r="34" spans="1:8" ht="15.75" x14ac:dyDescent="0.25">
      <c r="A34" s="9" t="s">
        <v>94</v>
      </c>
      <c r="B34" s="10" t="s">
        <v>93</v>
      </c>
      <c r="C34" s="11">
        <v>12888194.5</v>
      </c>
      <c r="D34" s="11">
        <v>33900644.68</v>
      </c>
      <c r="E34" s="11">
        <v>18209972.82</v>
      </c>
      <c r="F34" s="11"/>
      <c r="G34" s="21">
        <f t="shared" si="0"/>
        <v>53.715712464734167</v>
      </c>
      <c r="H34" s="21">
        <f t="shared" si="5"/>
        <v>141.29188397955974</v>
      </c>
    </row>
    <row r="35" spans="1:8" ht="15.75" x14ac:dyDescent="0.25">
      <c r="A35" s="9" t="s">
        <v>55</v>
      </c>
      <c r="B35" s="10" t="s">
        <v>56</v>
      </c>
      <c r="C35" s="11">
        <v>1090170</v>
      </c>
      <c r="D35" s="11">
        <v>1734772</v>
      </c>
      <c r="E35" s="11">
        <v>1517626</v>
      </c>
      <c r="F35" s="11" t="s">
        <v>6</v>
      </c>
      <c r="G35" s="21">
        <f t="shared" si="0"/>
        <v>87.482735483394933</v>
      </c>
      <c r="H35" s="21">
        <f t="shared" si="5"/>
        <v>139.21003146298284</v>
      </c>
    </row>
    <row r="36" spans="1:8" ht="15.75" x14ac:dyDescent="0.25">
      <c r="A36" s="9" t="s">
        <v>57</v>
      </c>
      <c r="B36" s="10" t="s">
        <v>58</v>
      </c>
      <c r="C36" s="11">
        <v>21891621.260000002</v>
      </c>
      <c r="D36" s="11">
        <v>51128410.149999999</v>
      </c>
      <c r="E36" s="11">
        <v>25470816.489999998</v>
      </c>
      <c r="F36" s="11" t="s">
        <v>6</v>
      </c>
      <c r="G36" s="21">
        <f t="shared" si="0"/>
        <v>49.817345024564588</v>
      </c>
      <c r="H36" s="21">
        <f t="shared" si="5"/>
        <v>116.34961242701489</v>
      </c>
    </row>
    <row r="37" spans="1:8" ht="15.75" x14ac:dyDescent="0.25">
      <c r="A37" s="6" t="s">
        <v>59</v>
      </c>
      <c r="B37" s="7" t="s">
        <v>60</v>
      </c>
      <c r="C37" s="8">
        <f>C38+C40+C39</f>
        <v>22990458.530000001</v>
      </c>
      <c r="D37" s="8">
        <f t="shared" ref="D37:E37" si="6">D38+D40+D39</f>
        <v>57386776.299999997</v>
      </c>
      <c r="E37" s="8">
        <f t="shared" si="6"/>
        <v>27550895.470000003</v>
      </c>
      <c r="F37" s="8" t="s">
        <v>6</v>
      </c>
      <c r="G37" s="20">
        <f t="shared" si="0"/>
        <v>48.009135982778673</v>
      </c>
      <c r="H37" s="20">
        <f t="shared" si="5"/>
        <v>119.8362156807318</v>
      </c>
    </row>
    <row r="38" spans="1:8" ht="15.75" x14ac:dyDescent="0.25">
      <c r="A38" s="9" t="s">
        <v>61</v>
      </c>
      <c r="B38" s="10" t="s">
        <v>62</v>
      </c>
      <c r="C38" s="11">
        <v>16771699</v>
      </c>
      <c r="D38" s="11">
        <v>42288123.299999997</v>
      </c>
      <c r="E38" s="11">
        <v>20985781.780000001</v>
      </c>
      <c r="F38" s="11" t="s">
        <v>6</v>
      </c>
      <c r="G38" s="21">
        <f t="shared" si="0"/>
        <v>49.62571081985093</v>
      </c>
      <c r="H38" s="21">
        <f t="shared" si="5"/>
        <v>125.12615317029004</v>
      </c>
    </row>
    <row r="39" spans="1:8" ht="15.75" x14ac:dyDescent="0.25">
      <c r="A39" s="9" t="s">
        <v>96</v>
      </c>
      <c r="B39" s="10" t="s">
        <v>95</v>
      </c>
      <c r="C39" s="11">
        <v>1804340</v>
      </c>
      <c r="D39" s="11">
        <v>3687326</v>
      </c>
      <c r="E39" s="11">
        <v>1668880</v>
      </c>
      <c r="F39" s="11"/>
      <c r="G39" s="21">
        <f t="shared" si="0"/>
        <v>45.259898365373715</v>
      </c>
      <c r="H39" s="21">
        <f t="shared" si="5"/>
        <v>92.492545750800844</v>
      </c>
    </row>
    <row r="40" spans="1:8" ht="15.75" x14ac:dyDescent="0.25">
      <c r="A40" s="9" t="s">
        <v>63</v>
      </c>
      <c r="B40" s="10" t="s">
        <v>64</v>
      </c>
      <c r="C40" s="11">
        <v>4414419.53</v>
      </c>
      <c r="D40" s="11">
        <v>11411327</v>
      </c>
      <c r="E40" s="11">
        <v>4896233.6900000004</v>
      </c>
      <c r="F40" s="11" t="s">
        <v>6</v>
      </c>
      <c r="G40" s="21">
        <f t="shared" si="0"/>
        <v>42.906786301014776</v>
      </c>
      <c r="H40" s="21">
        <f t="shared" ref="H40:H52" si="7">E40/C40*100</f>
        <v>110.91455301712114</v>
      </c>
    </row>
    <row r="41" spans="1:8" ht="15.75" x14ac:dyDescent="0.25">
      <c r="A41" s="6" t="s">
        <v>65</v>
      </c>
      <c r="B41" s="7" t="s">
        <v>66</v>
      </c>
      <c r="C41" s="8">
        <f>SUM(C42:C45)</f>
        <v>16855949.300000001</v>
      </c>
      <c r="D41" s="8">
        <f>SUM(D42:D45)</f>
        <v>43950890.770000003</v>
      </c>
      <c r="E41" s="8">
        <f>SUM(E42:E45)</f>
        <v>18005398.73</v>
      </c>
      <c r="F41" s="8" t="s">
        <v>6</v>
      </c>
      <c r="G41" s="20">
        <f t="shared" si="0"/>
        <v>40.967084886229713</v>
      </c>
      <c r="H41" s="20">
        <f t="shared" si="7"/>
        <v>106.81925063692496</v>
      </c>
    </row>
    <row r="42" spans="1:8" ht="15.75" x14ac:dyDescent="0.25">
      <c r="A42" s="9" t="s">
        <v>67</v>
      </c>
      <c r="B42" s="10" t="s">
        <v>68</v>
      </c>
      <c r="C42" s="11">
        <v>1506161.76</v>
      </c>
      <c r="D42" s="11">
        <v>3172270</v>
      </c>
      <c r="E42" s="11">
        <v>1596347.95</v>
      </c>
      <c r="F42" s="11" t="s">
        <v>6</v>
      </c>
      <c r="G42" s="21">
        <f t="shared" si="0"/>
        <v>50.321944538138311</v>
      </c>
      <c r="H42" s="21">
        <f t="shared" si="7"/>
        <v>105.98781567791231</v>
      </c>
    </row>
    <row r="43" spans="1:8" ht="15.75" x14ac:dyDescent="0.25">
      <c r="A43" s="9" t="s">
        <v>69</v>
      </c>
      <c r="B43" s="10" t="s">
        <v>70</v>
      </c>
      <c r="C43" s="11">
        <v>0</v>
      </c>
      <c r="D43" s="11">
        <v>27000</v>
      </c>
      <c r="E43" s="11">
        <v>5900</v>
      </c>
      <c r="F43" s="11" t="s">
        <v>6</v>
      </c>
      <c r="G43" s="21">
        <f t="shared" si="0"/>
        <v>21.851851851851851</v>
      </c>
      <c r="H43" s="21"/>
    </row>
    <row r="44" spans="1:8" ht="15.75" x14ac:dyDescent="0.25">
      <c r="A44" s="9" t="s">
        <v>71</v>
      </c>
      <c r="B44" s="10" t="s">
        <v>72</v>
      </c>
      <c r="C44" s="11">
        <v>14675646.869999999</v>
      </c>
      <c r="D44" s="11">
        <v>38863827.770000003</v>
      </c>
      <c r="E44" s="11">
        <v>15623925.630000001</v>
      </c>
      <c r="F44" s="11" t="s">
        <v>6</v>
      </c>
      <c r="G44" s="21">
        <f t="shared" si="0"/>
        <v>40.201715905247283</v>
      </c>
      <c r="H44" s="21">
        <f t="shared" si="7"/>
        <v>106.46158066080534</v>
      </c>
    </row>
    <row r="45" spans="1:8" ht="15.75" x14ac:dyDescent="0.25">
      <c r="A45" s="9" t="s">
        <v>73</v>
      </c>
      <c r="B45" s="10" t="s">
        <v>74</v>
      </c>
      <c r="C45" s="11">
        <v>674140.67</v>
      </c>
      <c r="D45" s="11">
        <v>1887793</v>
      </c>
      <c r="E45" s="11">
        <v>779225.15</v>
      </c>
      <c r="F45" s="11" t="s">
        <v>6</v>
      </c>
      <c r="G45" s="21">
        <f t="shared" si="0"/>
        <v>41.277044146259684</v>
      </c>
      <c r="H45" s="21">
        <f t="shared" si="7"/>
        <v>115.5879157980485</v>
      </c>
    </row>
    <row r="46" spans="1:8" ht="15.75" x14ac:dyDescent="0.25">
      <c r="A46" s="6" t="s">
        <v>75</v>
      </c>
      <c r="B46" s="7" t="s">
        <v>76</v>
      </c>
      <c r="C46" s="8">
        <f>SUM(C47:C47)</f>
        <v>44294</v>
      </c>
      <c r="D46" s="8">
        <f>SUM(D47:D47)</f>
        <v>300000</v>
      </c>
      <c r="E46" s="8">
        <f>SUM(E47:E47)</f>
        <v>148163.07</v>
      </c>
      <c r="F46" s="8" t="s">
        <v>6</v>
      </c>
      <c r="G46" s="20">
        <f t="shared" si="0"/>
        <v>49.387689999999999</v>
      </c>
      <c r="H46" s="20">
        <f t="shared" si="7"/>
        <v>334.49918724883736</v>
      </c>
    </row>
    <row r="47" spans="1:8" s="24" customFormat="1" ht="15.75" x14ac:dyDescent="0.25">
      <c r="A47" s="9" t="s">
        <v>90</v>
      </c>
      <c r="B47" s="10" t="s">
        <v>89</v>
      </c>
      <c r="C47" s="11">
        <v>44294</v>
      </c>
      <c r="D47" s="11">
        <v>300000</v>
      </c>
      <c r="E47" s="11">
        <v>148163.07</v>
      </c>
      <c r="F47" s="11"/>
      <c r="G47" s="21">
        <f t="shared" si="0"/>
        <v>49.387689999999999</v>
      </c>
      <c r="H47" s="20">
        <f t="shared" si="7"/>
        <v>334.49918724883736</v>
      </c>
    </row>
    <row r="48" spans="1:8" ht="68.25" customHeight="1" x14ac:dyDescent="0.25">
      <c r="A48" s="6" t="s">
        <v>77</v>
      </c>
      <c r="B48" s="7" t="s">
        <v>78</v>
      </c>
      <c r="C48" s="8">
        <f>C49+C50+C51</f>
        <v>5819950</v>
      </c>
      <c r="D48" s="8">
        <f>D49+D50+D51</f>
        <v>12107700</v>
      </c>
      <c r="E48" s="8">
        <f>E49+E50+E51</f>
        <v>5942652</v>
      </c>
      <c r="F48" s="8" t="s">
        <v>6</v>
      </c>
      <c r="G48" s="20">
        <f t="shared" si="0"/>
        <v>49.081592705468417</v>
      </c>
      <c r="H48" s="20">
        <f t="shared" si="7"/>
        <v>102.10829989948367</v>
      </c>
    </row>
    <row r="49" spans="1:8" ht="47.25" x14ac:dyDescent="0.25">
      <c r="A49" s="9" t="s">
        <v>79</v>
      </c>
      <c r="B49" s="10" t="s">
        <v>80</v>
      </c>
      <c r="C49" s="11">
        <v>769000</v>
      </c>
      <c r="D49" s="11">
        <v>1539000</v>
      </c>
      <c r="E49" s="11">
        <v>769500</v>
      </c>
      <c r="F49" s="11" t="s">
        <v>6</v>
      </c>
      <c r="G49" s="21">
        <f t="shared" si="0"/>
        <v>50</v>
      </c>
      <c r="H49" s="21">
        <f t="shared" si="7"/>
        <v>100.06501950585177</v>
      </c>
    </row>
    <row r="50" spans="1:8" ht="15.75" x14ac:dyDescent="0.25">
      <c r="A50" s="9" t="s">
        <v>81</v>
      </c>
      <c r="B50" s="10" t="s">
        <v>82</v>
      </c>
      <c r="C50" s="11">
        <v>5050950</v>
      </c>
      <c r="D50" s="11">
        <v>10568700</v>
      </c>
      <c r="E50" s="11">
        <v>5173152</v>
      </c>
      <c r="F50" s="11" t="s">
        <v>6</v>
      </c>
      <c r="G50" s="21">
        <f t="shared" si="0"/>
        <v>48.94785545999035</v>
      </c>
      <c r="H50" s="21">
        <f t="shared" si="7"/>
        <v>102.41938645205357</v>
      </c>
    </row>
    <row r="51" spans="1:8" ht="18.75" customHeight="1" x14ac:dyDescent="0.25">
      <c r="A51" s="9" t="s">
        <v>83</v>
      </c>
      <c r="B51" s="10" t="s">
        <v>84</v>
      </c>
      <c r="C51" s="11">
        <v>0</v>
      </c>
      <c r="D51" s="11"/>
      <c r="E51" s="11"/>
      <c r="F51" s="11" t="s">
        <v>6</v>
      </c>
      <c r="G51" s="21"/>
      <c r="H51" s="21"/>
    </row>
    <row r="52" spans="1:8" ht="15.75" x14ac:dyDescent="0.25">
      <c r="A52" s="27" t="s">
        <v>85</v>
      </c>
      <c r="B52" s="28"/>
      <c r="C52" s="8">
        <f>C6+C15+C17+C20+C27+C31+C37+C41+C46+C48</f>
        <v>283754093.08999997</v>
      </c>
      <c r="D52" s="8">
        <f t="shared" ref="D52:E52" si="8">D6+D15+D17+D20+D27+D31+D37+D41+D46+D48</f>
        <v>652970566.24999988</v>
      </c>
      <c r="E52" s="8">
        <f t="shared" si="8"/>
        <v>312198486.89000005</v>
      </c>
      <c r="F52" s="12"/>
      <c r="G52" s="20">
        <f t="shared" si="0"/>
        <v>47.812030591662229</v>
      </c>
      <c r="H52" s="20">
        <f t="shared" si="7"/>
        <v>110.02431136419879</v>
      </c>
    </row>
    <row r="53" spans="1:8" x14ac:dyDescent="0.25">
      <c r="A53" s="13"/>
      <c r="B53" s="5"/>
      <c r="C53" s="5"/>
      <c r="D53" s="14"/>
      <c r="E53" s="14"/>
      <c r="F53" s="14" t="s">
        <v>86</v>
      </c>
    </row>
    <row r="54" spans="1:8" s="16" customFormat="1" ht="15.75" x14ac:dyDescent="0.25">
      <c r="A54" s="15"/>
      <c r="G54" s="17"/>
      <c r="H54" s="17"/>
    </row>
    <row r="55" spans="1:8" x14ac:dyDescent="0.25">
      <c r="A55" s="18"/>
    </row>
    <row r="56" spans="1:8" x14ac:dyDescent="0.25">
      <c r="A56" s="18"/>
    </row>
    <row r="57" spans="1:8" x14ac:dyDescent="0.25">
      <c r="A57" s="18"/>
    </row>
    <row r="61" spans="1:8" x14ac:dyDescent="0.25">
      <c r="C61" s="22"/>
    </row>
  </sheetData>
  <mergeCells count="10">
    <mergeCell ref="A52:B52"/>
    <mergeCell ref="A2:H2"/>
    <mergeCell ref="G3:H3"/>
    <mergeCell ref="A4:A5"/>
    <mergeCell ref="B4:B5"/>
    <mergeCell ref="C4:C5"/>
    <mergeCell ref="D4:D5"/>
    <mergeCell ref="E4:F5"/>
    <mergeCell ref="G4:G5"/>
    <mergeCell ref="H4:H5"/>
  </mergeCells>
  <pageMargins left="0.11811023622047245" right="0.11811023622047245" top="0.74803149606299213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2019-07-16T07:03:30Z</dcterms:modified>
</cp:coreProperties>
</file>